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94660D7-66B4-EB4C-A6F3-A18FC6792357}" xr6:coauthVersionLast="47" xr6:coauthVersionMax="47" xr10:uidLastSave="{00000000-0000-0000-0000-000000000000}"/>
  <bookViews>
    <workbookView xWindow="7860" yWindow="780" windowWidth="26740" windowHeight="196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4" l="1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2" i="7"/>
</calcChain>
</file>

<file path=xl/sharedStrings.xml><?xml version="1.0" encoding="utf-8"?>
<sst xmlns="http://schemas.openxmlformats.org/spreadsheetml/2006/main" count="106" uniqueCount="58">
  <si>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</si>
  <si>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</si>
  <si>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</si>
  <si>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</si>
  <si>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</si>
  <si>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</si>
  <si>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</si>
  <si>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</si>
  <si>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</si>
  <si>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</si>
  <si>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</si>
  <si>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</si>
  <si>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</si>
  <si>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</si>
  <si>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</si>
  <si>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</si>
  <si>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</si>
  <si>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</si>
  <si>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</si>
  <si>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</si>
  <si>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</si>
  <si>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</si>
  <si>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Archerella flavum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</si>
  <si>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</si>
  <si>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</si>
  <si>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</si>
  <si>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</si>
  <si>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</si>
  <si>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Cryptodifflugia sacculus</t>
  </si>
  <si>
    <t>Cyclopyxis arcelloides type</t>
  </si>
  <si>
    <t xml:space="preserve">Difflugia lucida type </t>
  </si>
  <si>
    <t>Difflugia pritis type</t>
  </si>
  <si>
    <t>Difflugia pulex</t>
  </si>
  <si>
    <t>Euglypha compressa</t>
  </si>
  <si>
    <t>Euglypha laevis</t>
  </si>
  <si>
    <t>Euglypha rotunda type</t>
  </si>
  <si>
    <t>Euglypha strigosa</t>
  </si>
  <si>
    <t>Euglypha tuberculata type</t>
  </si>
  <si>
    <t>Heleopera petricola</t>
  </si>
  <si>
    <t>Heleopera sylvatica</t>
  </si>
  <si>
    <t>Nebela militaris</t>
  </si>
  <si>
    <t>Nebela tincta</t>
  </si>
  <si>
    <t>Placocista spinosa type</t>
  </si>
  <si>
    <t>Trigonopyxis arcula type</t>
  </si>
  <si>
    <t>Trinema lineare</t>
  </si>
  <si>
    <t>Difflugia oblonga</t>
  </si>
  <si>
    <t>Centropyxis cassis type</t>
  </si>
  <si>
    <t>Heleopera rosea</t>
  </si>
  <si>
    <t>Pseudodifflugia fascicularis type</t>
  </si>
  <si>
    <t>Pseudodifflugia fulva type</t>
  </si>
  <si>
    <t>Spenoderia lenta</t>
  </si>
  <si>
    <t>Ribasvuomuš</t>
  </si>
  <si>
    <t>UB2365</t>
  </si>
  <si>
    <t>UOC-10702</t>
  </si>
  <si>
    <t>UB2397_2</t>
  </si>
  <si>
    <t>Dicranum elongatum stems with leaves, Pleurozium schreberii stems with leaves</t>
  </si>
  <si>
    <t>Bulk</t>
  </si>
  <si>
    <t>Eagle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</si>
</sst>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1" xfId="0" applyBorder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5"/>
  <sheetViews>
    <sheetView tabSelected="1" zoomScale="110" zoomScaleNormal="110" workbookViewId="0">
      <selection activeCell="G36" sqref="G36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33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5" t="s">
        <v>46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45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5" t="s">
        <v>47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48</v>
      </c>
      <c r="AD1" s="15" t="s">
        <v>49</v>
      </c>
      <c r="AE1" s="15" t="s">
        <v>50</v>
      </c>
      <c r="AF1" s="1" t="s">
        <v>43</v>
      </c>
      <c r="AG1" s="1" t="s">
        <v>44</v>
      </c>
    </row>
    <row r="2" spans="1:33">
      <c r="A2" s="2">
        <v>0.5</v>
      </c>
      <c r="B2" s="2">
        <v>1</v>
      </c>
      <c r="C2" s="2">
        <f t="shared" ref="C2:C30" si="0">SUM(D2:AG2)</f>
        <v>100</v>
      </c>
      <c r="D2" s="14">
        <v>1</v>
      </c>
      <c r="E2" s="14">
        <v>2</v>
      </c>
      <c r="F2" s="14">
        <v>62</v>
      </c>
      <c r="G2" s="14">
        <v>0</v>
      </c>
      <c r="H2" s="14">
        <v>3</v>
      </c>
      <c r="I2" s="14">
        <v>0</v>
      </c>
      <c r="J2" s="14">
        <v>12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2</v>
      </c>
      <c r="R2" s="14">
        <v>0</v>
      </c>
      <c r="S2" s="14">
        <v>0</v>
      </c>
      <c r="T2" s="14">
        <v>0</v>
      </c>
      <c r="U2" s="14">
        <v>2</v>
      </c>
      <c r="V2" s="14">
        <v>1</v>
      </c>
      <c r="W2" s="14">
        <v>0</v>
      </c>
      <c r="X2" s="14">
        <v>0</v>
      </c>
      <c r="Y2" s="14">
        <v>0</v>
      </c>
      <c r="Z2" s="14">
        <v>6</v>
      </c>
      <c r="AA2" s="14">
        <v>8</v>
      </c>
      <c r="AB2" s="14">
        <v>0</v>
      </c>
      <c r="AC2" s="14">
        <v>0</v>
      </c>
      <c r="AD2" s="14">
        <v>0</v>
      </c>
      <c r="AE2" s="14">
        <v>0</v>
      </c>
      <c r="AF2" s="14">
        <v>1</v>
      </c>
      <c r="AG2" s="14">
        <v>0</v>
      </c>
    </row>
    <row r="3" spans="1:33">
      <c r="A3" s="2">
        <v>1.5</v>
      </c>
      <c r="B3" s="2">
        <v>1</v>
      </c>
      <c r="C3" s="2">
        <f t="shared" si="0"/>
        <v>100</v>
      </c>
      <c r="D3" s="14">
        <v>0</v>
      </c>
      <c r="E3" s="14">
        <v>0</v>
      </c>
      <c r="F3" s="14">
        <v>42</v>
      </c>
      <c r="G3" s="14">
        <v>0</v>
      </c>
      <c r="H3" s="14">
        <v>0</v>
      </c>
      <c r="I3" s="14">
        <v>0</v>
      </c>
      <c r="J3" s="14">
        <v>10</v>
      </c>
      <c r="K3" s="14">
        <v>0</v>
      </c>
      <c r="L3" s="14">
        <v>0</v>
      </c>
      <c r="M3" s="14">
        <v>1</v>
      </c>
      <c r="N3" s="14">
        <v>0</v>
      </c>
      <c r="O3" s="14">
        <v>0</v>
      </c>
      <c r="P3" s="14">
        <v>27</v>
      </c>
      <c r="Q3" s="14">
        <v>6</v>
      </c>
      <c r="R3" s="14">
        <v>2</v>
      </c>
      <c r="S3" s="14">
        <v>0</v>
      </c>
      <c r="T3" s="14">
        <v>1</v>
      </c>
      <c r="U3" s="14">
        <v>1</v>
      </c>
      <c r="V3" s="14">
        <v>1</v>
      </c>
      <c r="W3" s="14">
        <v>0</v>
      </c>
      <c r="X3" s="14">
        <v>0</v>
      </c>
      <c r="Y3" s="14">
        <v>0</v>
      </c>
      <c r="Z3" s="14">
        <v>0</v>
      </c>
      <c r="AA3" s="14">
        <v>2</v>
      </c>
      <c r="AB3" s="14">
        <v>0</v>
      </c>
      <c r="AC3" s="14">
        <v>0</v>
      </c>
      <c r="AD3" s="14">
        <v>7</v>
      </c>
      <c r="AE3" s="14">
        <v>0</v>
      </c>
      <c r="AF3" s="14">
        <v>0</v>
      </c>
      <c r="AG3" s="14">
        <v>0</v>
      </c>
    </row>
    <row r="4" spans="1:33">
      <c r="A4" s="2">
        <v>2.5</v>
      </c>
      <c r="B4" s="2">
        <v>1</v>
      </c>
      <c r="C4" s="2">
        <f t="shared" si="0"/>
        <v>100</v>
      </c>
      <c r="D4" s="14">
        <v>0</v>
      </c>
      <c r="E4" s="14">
        <v>0</v>
      </c>
      <c r="F4" s="14">
        <v>34</v>
      </c>
      <c r="G4" s="14">
        <v>1</v>
      </c>
      <c r="H4" s="14">
        <v>0</v>
      </c>
      <c r="I4" s="14">
        <v>0</v>
      </c>
      <c r="J4" s="14">
        <v>9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37</v>
      </c>
      <c r="Q4" s="14">
        <v>0</v>
      </c>
      <c r="R4" s="14">
        <v>0</v>
      </c>
      <c r="S4" s="14">
        <v>0</v>
      </c>
      <c r="T4" s="14">
        <v>2</v>
      </c>
      <c r="U4" s="14">
        <v>5</v>
      </c>
      <c r="V4" s="14">
        <v>4</v>
      </c>
      <c r="W4" s="14">
        <v>0</v>
      </c>
      <c r="X4" s="14">
        <v>0</v>
      </c>
      <c r="Y4" s="14">
        <v>0</v>
      </c>
      <c r="Z4" s="14">
        <v>1</v>
      </c>
      <c r="AA4" s="14">
        <v>3</v>
      </c>
      <c r="AB4" s="14">
        <v>0</v>
      </c>
      <c r="AC4" s="14">
        <v>0</v>
      </c>
      <c r="AD4" s="14">
        <v>2</v>
      </c>
      <c r="AE4" s="14">
        <v>0</v>
      </c>
      <c r="AF4" s="14">
        <v>1</v>
      </c>
      <c r="AG4" s="14">
        <v>1</v>
      </c>
    </row>
    <row r="5" spans="1:33">
      <c r="A5" s="2">
        <v>3.5</v>
      </c>
      <c r="B5" s="2">
        <v>1</v>
      </c>
      <c r="C5" s="2">
        <f t="shared" si="0"/>
        <v>100</v>
      </c>
      <c r="D5" s="14">
        <v>0</v>
      </c>
      <c r="E5" s="14">
        <v>0</v>
      </c>
      <c r="F5" s="14">
        <v>36</v>
      </c>
      <c r="G5" s="14">
        <v>0</v>
      </c>
      <c r="H5" s="14">
        <v>0</v>
      </c>
      <c r="I5" s="14">
        <v>0</v>
      </c>
      <c r="J5" s="14">
        <v>13</v>
      </c>
      <c r="K5" s="14">
        <v>1</v>
      </c>
      <c r="L5" s="14">
        <v>0</v>
      </c>
      <c r="M5" s="14">
        <v>0</v>
      </c>
      <c r="N5" s="14">
        <v>0</v>
      </c>
      <c r="O5" s="14">
        <v>0</v>
      </c>
      <c r="P5" s="14">
        <v>26</v>
      </c>
      <c r="Q5" s="14">
        <v>2</v>
      </c>
      <c r="R5" s="14">
        <v>1</v>
      </c>
      <c r="S5" s="14">
        <v>0</v>
      </c>
      <c r="T5" s="14">
        <v>9</v>
      </c>
      <c r="U5" s="14">
        <v>2</v>
      </c>
      <c r="V5" s="14">
        <v>5</v>
      </c>
      <c r="W5" s="14">
        <v>0</v>
      </c>
      <c r="X5" s="14">
        <v>0</v>
      </c>
      <c r="Y5" s="14">
        <v>0</v>
      </c>
      <c r="Z5" s="14">
        <v>1</v>
      </c>
      <c r="AA5" s="14">
        <v>0</v>
      </c>
      <c r="AB5" s="14">
        <v>0</v>
      </c>
      <c r="AC5" s="14">
        <v>1</v>
      </c>
      <c r="AD5" s="14">
        <v>2</v>
      </c>
      <c r="AE5" s="14">
        <v>0</v>
      </c>
      <c r="AF5" s="14">
        <v>0</v>
      </c>
      <c r="AG5" s="14">
        <v>1</v>
      </c>
    </row>
    <row r="6" spans="1:33">
      <c r="A6" s="2">
        <v>4.5</v>
      </c>
      <c r="B6" s="2">
        <v>1</v>
      </c>
      <c r="C6" s="2">
        <f t="shared" si="0"/>
        <v>101</v>
      </c>
      <c r="D6" s="14">
        <v>0</v>
      </c>
      <c r="E6" s="14">
        <v>0</v>
      </c>
      <c r="F6" s="14">
        <v>1</v>
      </c>
      <c r="G6" s="14">
        <v>0</v>
      </c>
      <c r="H6" s="14">
        <v>1</v>
      </c>
      <c r="I6" s="14">
        <v>1</v>
      </c>
      <c r="J6" s="14">
        <v>5</v>
      </c>
      <c r="K6" s="14">
        <v>0</v>
      </c>
      <c r="L6" s="14">
        <v>0</v>
      </c>
      <c r="M6" s="14">
        <v>1</v>
      </c>
      <c r="N6" s="14">
        <v>0</v>
      </c>
      <c r="O6" s="14">
        <v>0</v>
      </c>
      <c r="P6" s="14">
        <v>56</v>
      </c>
      <c r="Q6" s="14">
        <v>0</v>
      </c>
      <c r="R6" s="14">
        <v>0</v>
      </c>
      <c r="S6" s="14">
        <v>1</v>
      </c>
      <c r="T6" s="14">
        <v>6</v>
      </c>
      <c r="U6" s="14">
        <v>5</v>
      </c>
      <c r="V6" s="14">
        <v>0</v>
      </c>
      <c r="W6" s="14">
        <v>0</v>
      </c>
      <c r="X6" s="14">
        <v>0</v>
      </c>
      <c r="Y6" s="14">
        <v>0</v>
      </c>
      <c r="Z6" s="14">
        <v>6</v>
      </c>
      <c r="AA6" s="14">
        <v>3</v>
      </c>
      <c r="AB6" s="14">
        <v>0</v>
      </c>
      <c r="AC6" s="14">
        <v>1</v>
      </c>
      <c r="AD6" s="14">
        <v>12</v>
      </c>
      <c r="AE6" s="14">
        <v>0</v>
      </c>
      <c r="AF6" s="14">
        <v>2</v>
      </c>
      <c r="AG6" s="14">
        <v>0</v>
      </c>
    </row>
    <row r="7" spans="1:33">
      <c r="A7" s="2">
        <v>5.5</v>
      </c>
      <c r="B7" s="2">
        <v>1</v>
      </c>
      <c r="C7" s="2">
        <f t="shared" si="0"/>
        <v>100</v>
      </c>
      <c r="D7" s="14">
        <v>0</v>
      </c>
      <c r="E7" s="14">
        <v>0</v>
      </c>
      <c r="F7" s="14">
        <v>2</v>
      </c>
      <c r="G7" s="14">
        <v>0</v>
      </c>
      <c r="H7" s="14">
        <v>2</v>
      </c>
      <c r="I7" s="14">
        <v>0</v>
      </c>
      <c r="J7" s="14">
        <v>0</v>
      </c>
      <c r="K7" s="14">
        <v>0</v>
      </c>
      <c r="L7" s="14">
        <v>0</v>
      </c>
      <c r="M7" s="14">
        <v>5</v>
      </c>
      <c r="N7" s="14">
        <v>1</v>
      </c>
      <c r="O7" s="14">
        <v>0</v>
      </c>
      <c r="P7" s="14">
        <v>50</v>
      </c>
      <c r="Q7" s="14">
        <v>0</v>
      </c>
      <c r="R7" s="14">
        <v>0</v>
      </c>
      <c r="S7" s="14">
        <v>0</v>
      </c>
      <c r="T7" s="14">
        <v>2</v>
      </c>
      <c r="U7" s="14">
        <v>7</v>
      </c>
      <c r="V7" s="14">
        <v>1</v>
      </c>
      <c r="W7" s="14">
        <v>0</v>
      </c>
      <c r="X7" s="14">
        <v>0</v>
      </c>
      <c r="Y7" s="14">
        <v>0</v>
      </c>
      <c r="Z7" s="14">
        <v>6</v>
      </c>
      <c r="AA7" s="14">
        <v>2</v>
      </c>
      <c r="AB7" s="14">
        <v>0</v>
      </c>
      <c r="AC7" s="14">
        <v>0</v>
      </c>
      <c r="AD7" s="14">
        <v>17</v>
      </c>
      <c r="AE7" s="14">
        <v>0</v>
      </c>
      <c r="AF7" s="14">
        <v>5</v>
      </c>
      <c r="AG7" s="14">
        <v>0</v>
      </c>
    </row>
    <row r="8" spans="1:33">
      <c r="A8" s="2">
        <v>6.5</v>
      </c>
      <c r="B8" s="2">
        <v>1</v>
      </c>
      <c r="C8" s="2">
        <f t="shared" si="0"/>
        <v>100</v>
      </c>
      <c r="D8" s="14">
        <v>0</v>
      </c>
      <c r="E8" s="14">
        <v>0</v>
      </c>
      <c r="F8" s="14">
        <v>8</v>
      </c>
      <c r="G8" s="14">
        <v>0</v>
      </c>
      <c r="H8" s="14">
        <v>0</v>
      </c>
      <c r="I8" s="14">
        <v>0</v>
      </c>
      <c r="J8" s="14">
        <v>2</v>
      </c>
      <c r="K8" s="14">
        <v>0</v>
      </c>
      <c r="L8" s="14">
        <v>0</v>
      </c>
      <c r="M8" s="14">
        <v>2</v>
      </c>
      <c r="N8" s="14">
        <v>0</v>
      </c>
      <c r="O8" s="14">
        <v>0</v>
      </c>
      <c r="P8" s="14">
        <v>33</v>
      </c>
      <c r="Q8" s="14">
        <v>0</v>
      </c>
      <c r="R8" s="14">
        <v>0</v>
      </c>
      <c r="S8" s="14">
        <v>0</v>
      </c>
      <c r="T8" s="14">
        <v>9</v>
      </c>
      <c r="U8" s="14">
        <v>8</v>
      </c>
      <c r="V8" s="14">
        <v>0</v>
      </c>
      <c r="W8" s="14">
        <v>0</v>
      </c>
      <c r="X8" s="14">
        <v>0</v>
      </c>
      <c r="Y8" s="14">
        <v>0</v>
      </c>
      <c r="Z8" s="14">
        <v>12</v>
      </c>
      <c r="AA8" s="14">
        <v>2</v>
      </c>
      <c r="AB8" s="14">
        <v>0</v>
      </c>
      <c r="AC8" s="14">
        <v>0</v>
      </c>
      <c r="AD8" s="14">
        <v>23</v>
      </c>
      <c r="AE8" s="14">
        <v>0</v>
      </c>
      <c r="AF8" s="14">
        <v>1</v>
      </c>
      <c r="AG8" s="14">
        <v>0</v>
      </c>
    </row>
    <row r="9" spans="1:33">
      <c r="A9" s="2">
        <v>7.5</v>
      </c>
      <c r="B9" s="2">
        <v>1</v>
      </c>
      <c r="C9" s="2">
        <f t="shared" si="0"/>
        <v>104</v>
      </c>
      <c r="D9" s="14">
        <v>0</v>
      </c>
      <c r="E9" s="14">
        <v>0</v>
      </c>
      <c r="F9" s="14">
        <v>4</v>
      </c>
      <c r="G9" s="14">
        <v>0</v>
      </c>
      <c r="H9" s="14">
        <v>0</v>
      </c>
      <c r="I9" s="14">
        <v>0</v>
      </c>
      <c r="J9" s="14">
        <v>2</v>
      </c>
      <c r="K9" s="14">
        <v>0</v>
      </c>
      <c r="L9" s="14">
        <v>0</v>
      </c>
      <c r="M9" s="14">
        <v>7</v>
      </c>
      <c r="N9" s="14">
        <v>0</v>
      </c>
      <c r="O9" s="14">
        <v>0</v>
      </c>
      <c r="P9" s="14">
        <v>54</v>
      </c>
      <c r="Q9" s="14">
        <v>0</v>
      </c>
      <c r="R9" s="14">
        <v>0</v>
      </c>
      <c r="S9" s="14">
        <v>0</v>
      </c>
      <c r="T9" s="14">
        <v>1</v>
      </c>
      <c r="U9" s="14">
        <v>6</v>
      </c>
      <c r="V9" s="14">
        <v>0</v>
      </c>
      <c r="W9" s="14">
        <v>0</v>
      </c>
      <c r="X9" s="14">
        <v>0</v>
      </c>
      <c r="Y9" s="14">
        <v>0</v>
      </c>
      <c r="Z9" s="14">
        <v>8</v>
      </c>
      <c r="AA9" s="14">
        <v>0</v>
      </c>
      <c r="AB9" s="14">
        <v>0</v>
      </c>
      <c r="AC9" s="14">
        <v>0</v>
      </c>
      <c r="AD9" s="14">
        <v>21</v>
      </c>
      <c r="AE9" s="14">
        <v>0</v>
      </c>
      <c r="AF9" s="14">
        <v>1</v>
      </c>
      <c r="AG9" s="14">
        <v>0</v>
      </c>
    </row>
    <row r="10" spans="1:33">
      <c r="A10" s="2">
        <v>8.5</v>
      </c>
      <c r="B10" s="2">
        <v>1</v>
      </c>
      <c r="C10" s="2">
        <f t="shared" si="0"/>
        <v>100</v>
      </c>
      <c r="D10" s="14">
        <v>0</v>
      </c>
      <c r="E10" s="14">
        <v>0</v>
      </c>
      <c r="F10" s="14">
        <v>7</v>
      </c>
      <c r="G10" s="14">
        <v>0</v>
      </c>
      <c r="H10" s="14">
        <v>0</v>
      </c>
      <c r="I10" s="14">
        <v>0</v>
      </c>
      <c r="J10" s="14">
        <v>1</v>
      </c>
      <c r="K10" s="14">
        <v>0</v>
      </c>
      <c r="L10" s="14">
        <v>0</v>
      </c>
      <c r="M10" s="14">
        <v>6</v>
      </c>
      <c r="N10" s="14">
        <v>0</v>
      </c>
      <c r="O10" s="14">
        <v>0</v>
      </c>
      <c r="P10" s="14">
        <v>55</v>
      </c>
      <c r="Q10" s="14">
        <v>0</v>
      </c>
      <c r="R10" s="14">
        <v>0</v>
      </c>
      <c r="S10" s="14">
        <v>0</v>
      </c>
      <c r="T10" s="14">
        <v>0</v>
      </c>
      <c r="U10" s="14">
        <v>5</v>
      </c>
      <c r="V10" s="14">
        <v>0</v>
      </c>
      <c r="W10" s="14">
        <v>0</v>
      </c>
      <c r="X10" s="14">
        <v>0</v>
      </c>
      <c r="Y10" s="14">
        <v>0</v>
      </c>
      <c r="Z10" s="14">
        <v>5</v>
      </c>
      <c r="AA10" s="14">
        <v>1</v>
      </c>
      <c r="AB10" s="14">
        <v>0</v>
      </c>
      <c r="AC10" s="14">
        <v>0</v>
      </c>
      <c r="AD10" s="14">
        <v>19</v>
      </c>
      <c r="AE10" s="14">
        <v>0</v>
      </c>
      <c r="AF10" s="14">
        <v>1</v>
      </c>
      <c r="AG10" s="14">
        <v>0</v>
      </c>
    </row>
    <row r="11" spans="1:33">
      <c r="A11" s="2">
        <v>9.5</v>
      </c>
      <c r="B11" s="2">
        <v>1</v>
      </c>
      <c r="C11" s="2">
        <f t="shared" si="0"/>
        <v>102</v>
      </c>
      <c r="D11" s="14">
        <v>0</v>
      </c>
      <c r="E11" s="14">
        <v>0</v>
      </c>
      <c r="F11" s="14">
        <v>21</v>
      </c>
      <c r="G11" s="14">
        <v>0</v>
      </c>
      <c r="H11" s="14">
        <v>0</v>
      </c>
      <c r="I11" s="14">
        <v>1</v>
      </c>
      <c r="J11" s="14">
        <v>3</v>
      </c>
      <c r="K11" s="14">
        <v>0</v>
      </c>
      <c r="L11" s="14">
        <v>0</v>
      </c>
      <c r="M11" s="14">
        <v>6</v>
      </c>
      <c r="N11" s="14">
        <v>0</v>
      </c>
      <c r="O11" s="14">
        <v>0</v>
      </c>
      <c r="P11" s="14">
        <v>22</v>
      </c>
      <c r="Q11" s="14">
        <v>1</v>
      </c>
      <c r="R11" s="14">
        <v>0</v>
      </c>
      <c r="S11" s="14">
        <v>0</v>
      </c>
      <c r="T11" s="14">
        <v>1</v>
      </c>
      <c r="U11" s="14">
        <v>3</v>
      </c>
      <c r="V11" s="14">
        <v>0</v>
      </c>
      <c r="W11" s="14">
        <v>0</v>
      </c>
      <c r="X11" s="14">
        <v>0</v>
      </c>
      <c r="Y11" s="14">
        <v>0</v>
      </c>
      <c r="Z11" s="14">
        <v>5</v>
      </c>
      <c r="AA11" s="14">
        <v>3</v>
      </c>
      <c r="AB11" s="14">
        <v>1</v>
      </c>
      <c r="AC11" s="14">
        <v>0</v>
      </c>
      <c r="AD11" s="14">
        <v>34</v>
      </c>
      <c r="AE11" s="14">
        <v>0</v>
      </c>
      <c r="AF11" s="14">
        <v>1</v>
      </c>
      <c r="AG11" s="14">
        <v>0</v>
      </c>
    </row>
    <row r="12" spans="1:33">
      <c r="A12" s="2">
        <v>10.5</v>
      </c>
      <c r="B12" s="2">
        <v>1</v>
      </c>
      <c r="C12" s="2">
        <f t="shared" si="0"/>
        <v>101</v>
      </c>
      <c r="D12" s="14">
        <v>0</v>
      </c>
      <c r="E12" s="14">
        <v>0</v>
      </c>
      <c r="F12" s="14">
        <v>11</v>
      </c>
      <c r="G12" s="14">
        <v>0</v>
      </c>
      <c r="H12" s="14">
        <v>0</v>
      </c>
      <c r="I12" s="14">
        <v>0</v>
      </c>
      <c r="J12" s="14">
        <v>2</v>
      </c>
      <c r="K12" s="14">
        <v>0</v>
      </c>
      <c r="L12" s="14">
        <v>0</v>
      </c>
      <c r="M12" s="14">
        <v>5</v>
      </c>
      <c r="N12" s="14">
        <v>0</v>
      </c>
      <c r="O12" s="14">
        <v>0</v>
      </c>
      <c r="P12" s="14">
        <v>17</v>
      </c>
      <c r="Q12" s="14">
        <v>0</v>
      </c>
      <c r="R12" s="14">
        <v>0</v>
      </c>
      <c r="S12" s="14">
        <v>0</v>
      </c>
      <c r="T12" s="14">
        <v>1</v>
      </c>
      <c r="U12" s="14">
        <v>4</v>
      </c>
      <c r="V12" s="14">
        <v>3</v>
      </c>
      <c r="W12" s="14">
        <v>0</v>
      </c>
      <c r="X12" s="14">
        <v>0</v>
      </c>
      <c r="Y12" s="14">
        <v>0</v>
      </c>
      <c r="Z12" s="14">
        <v>12</v>
      </c>
      <c r="AA12" s="14">
        <v>6</v>
      </c>
      <c r="AB12" s="14">
        <v>0</v>
      </c>
      <c r="AC12" s="14">
        <v>0</v>
      </c>
      <c r="AD12" s="14">
        <v>38</v>
      </c>
      <c r="AE12" s="14">
        <v>0</v>
      </c>
      <c r="AF12" s="14">
        <v>2</v>
      </c>
      <c r="AG12" s="14">
        <v>0</v>
      </c>
    </row>
    <row r="13" spans="1:33">
      <c r="A13" s="2">
        <v>11.5</v>
      </c>
      <c r="B13" s="2">
        <v>1</v>
      </c>
      <c r="C13" s="2">
        <f t="shared" si="0"/>
        <v>101</v>
      </c>
      <c r="D13" s="14">
        <v>0</v>
      </c>
      <c r="E13" s="14">
        <v>0</v>
      </c>
      <c r="F13" s="14">
        <v>5</v>
      </c>
      <c r="G13" s="14">
        <v>0</v>
      </c>
      <c r="H13" s="14">
        <v>0</v>
      </c>
      <c r="I13" s="14">
        <v>0</v>
      </c>
      <c r="J13" s="14">
        <v>1</v>
      </c>
      <c r="K13" s="14">
        <v>0</v>
      </c>
      <c r="L13" s="14">
        <v>0</v>
      </c>
      <c r="M13" s="14">
        <v>13</v>
      </c>
      <c r="N13" s="14">
        <v>0</v>
      </c>
      <c r="O13" s="14">
        <v>0</v>
      </c>
      <c r="P13" s="14">
        <v>22</v>
      </c>
      <c r="Q13" s="14">
        <v>0</v>
      </c>
      <c r="R13" s="14">
        <v>0</v>
      </c>
      <c r="S13" s="14">
        <v>0</v>
      </c>
      <c r="T13" s="14">
        <v>2</v>
      </c>
      <c r="U13" s="14">
        <v>0</v>
      </c>
      <c r="V13" s="14">
        <v>1</v>
      </c>
      <c r="W13" s="14">
        <v>0</v>
      </c>
      <c r="X13" s="14">
        <v>0</v>
      </c>
      <c r="Y13" s="14">
        <v>0</v>
      </c>
      <c r="Z13" s="14">
        <v>12</v>
      </c>
      <c r="AA13" s="14">
        <v>10</v>
      </c>
      <c r="AB13" s="14">
        <v>2</v>
      </c>
      <c r="AC13" s="14">
        <v>0</v>
      </c>
      <c r="AD13" s="14">
        <v>29</v>
      </c>
      <c r="AE13" s="14">
        <v>0</v>
      </c>
      <c r="AF13" s="14">
        <v>4</v>
      </c>
      <c r="AG13" s="14">
        <v>0</v>
      </c>
    </row>
    <row r="14" spans="1:33">
      <c r="A14" s="2">
        <v>12.5</v>
      </c>
      <c r="B14" s="2">
        <v>1</v>
      </c>
      <c r="C14" s="2">
        <f t="shared" si="0"/>
        <v>100</v>
      </c>
      <c r="D14" s="14">
        <v>0</v>
      </c>
      <c r="E14" s="14">
        <v>0</v>
      </c>
      <c r="F14" s="14">
        <v>2</v>
      </c>
      <c r="G14" s="14">
        <v>0</v>
      </c>
      <c r="H14" s="14">
        <v>0</v>
      </c>
      <c r="I14" s="14">
        <v>0</v>
      </c>
      <c r="J14" s="14">
        <v>1</v>
      </c>
      <c r="K14" s="14">
        <v>0</v>
      </c>
      <c r="L14" s="14">
        <v>0</v>
      </c>
      <c r="M14" s="14">
        <v>1</v>
      </c>
      <c r="N14" s="14">
        <v>0</v>
      </c>
      <c r="O14" s="14">
        <v>0</v>
      </c>
      <c r="P14" s="14">
        <v>25</v>
      </c>
      <c r="Q14" s="14">
        <v>2</v>
      </c>
      <c r="R14" s="14">
        <v>0</v>
      </c>
      <c r="S14" s="14">
        <v>2</v>
      </c>
      <c r="T14" s="14">
        <v>11</v>
      </c>
      <c r="U14" s="14">
        <v>0</v>
      </c>
      <c r="V14" s="14">
        <v>0</v>
      </c>
      <c r="W14" s="14">
        <v>0</v>
      </c>
      <c r="X14" s="14">
        <v>1</v>
      </c>
      <c r="Y14" s="14">
        <v>2</v>
      </c>
      <c r="Z14" s="14">
        <v>15</v>
      </c>
      <c r="AA14" s="14">
        <v>7</v>
      </c>
      <c r="AB14" s="14">
        <v>1</v>
      </c>
      <c r="AC14" s="14">
        <v>0</v>
      </c>
      <c r="AD14" s="14">
        <v>24</v>
      </c>
      <c r="AE14" s="14">
        <v>0</v>
      </c>
      <c r="AF14" s="14">
        <v>6</v>
      </c>
      <c r="AG14" s="14">
        <v>0</v>
      </c>
    </row>
    <row r="15" spans="1:33">
      <c r="A15" s="2">
        <v>13.5</v>
      </c>
      <c r="B15" s="2">
        <v>1</v>
      </c>
      <c r="C15" s="2">
        <f t="shared" si="0"/>
        <v>104</v>
      </c>
      <c r="D15" s="14">
        <v>0</v>
      </c>
      <c r="E15" s="14">
        <v>0</v>
      </c>
      <c r="F15" s="14">
        <v>4</v>
      </c>
      <c r="G15" s="14">
        <v>0</v>
      </c>
      <c r="H15" s="14">
        <v>0</v>
      </c>
      <c r="I15" s="14">
        <v>0</v>
      </c>
      <c r="J15" s="14">
        <v>0</v>
      </c>
      <c r="K15" s="14">
        <v>2</v>
      </c>
      <c r="L15" s="14">
        <v>1</v>
      </c>
      <c r="M15" s="14">
        <v>2</v>
      </c>
      <c r="N15" s="14">
        <v>2</v>
      </c>
      <c r="O15" s="14">
        <v>0</v>
      </c>
      <c r="P15" s="14">
        <v>23</v>
      </c>
      <c r="Q15" s="14">
        <v>3</v>
      </c>
      <c r="R15" s="14">
        <v>0</v>
      </c>
      <c r="S15" s="14">
        <v>1</v>
      </c>
      <c r="T15" s="14">
        <v>0</v>
      </c>
      <c r="U15" s="14">
        <v>1</v>
      </c>
      <c r="V15" s="14">
        <v>0</v>
      </c>
      <c r="W15" s="14">
        <v>0</v>
      </c>
      <c r="X15" s="14">
        <v>0</v>
      </c>
      <c r="Y15" s="14">
        <v>0</v>
      </c>
      <c r="Z15" s="14">
        <v>5</v>
      </c>
      <c r="AA15" s="14">
        <v>5</v>
      </c>
      <c r="AB15" s="14">
        <v>2</v>
      </c>
      <c r="AC15" s="14">
        <v>0</v>
      </c>
      <c r="AD15" s="14">
        <v>45</v>
      </c>
      <c r="AE15" s="14">
        <v>0</v>
      </c>
      <c r="AF15" s="14">
        <v>8</v>
      </c>
      <c r="AG15" s="14">
        <v>0</v>
      </c>
    </row>
    <row r="16" spans="1:33">
      <c r="A16" s="2">
        <v>14.5</v>
      </c>
      <c r="B16" s="2">
        <v>1</v>
      </c>
      <c r="C16" s="2">
        <f t="shared" si="0"/>
        <v>103</v>
      </c>
      <c r="D16" s="14">
        <v>0</v>
      </c>
      <c r="E16" s="14">
        <v>0</v>
      </c>
      <c r="F16" s="14">
        <v>14</v>
      </c>
      <c r="G16" s="14">
        <v>1</v>
      </c>
      <c r="H16" s="14">
        <v>1</v>
      </c>
      <c r="I16" s="14">
        <v>0</v>
      </c>
      <c r="J16" s="14">
        <v>0</v>
      </c>
      <c r="K16" s="14">
        <v>0</v>
      </c>
      <c r="L16" s="14">
        <v>0</v>
      </c>
      <c r="M16" s="14">
        <v>3</v>
      </c>
      <c r="N16" s="14">
        <v>0</v>
      </c>
      <c r="O16" s="14">
        <v>0</v>
      </c>
      <c r="P16" s="14">
        <v>22</v>
      </c>
      <c r="Q16" s="14">
        <v>0</v>
      </c>
      <c r="R16" s="14">
        <v>0</v>
      </c>
      <c r="S16" s="14">
        <v>4</v>
      </c>
      <c r="T16" s="14">
        <v>1</v>
      </c>
      <c r="U16" s="14">
        <v>2</v>
      </c>
      <c r="V16" s="14">
        <v>0</v>
      </c>
      <c r="W16" s="14">
        <v>0</v>
      </c>
      <c r="X16" s="14">
        <v>0</v>
      </c>
      <c r="Y16" s="14">
        <v>0</v>
      </c>
      <c r="Z16" s="14">
        <v>8</v>
      </c>
      <c r="AA16" s="14">
        <v>2</v>
      </c>
      <c r="AB16" s="14">
        <v>0</v>
      </c>
      <c r="AC16" s="14">
        <v>0</v>
      </c>
      <c r="AD16" s="14">
        <v>44</v>
      </c>
      <c r="AE16" s="14">
        <v>0</v>
      </c>
      <c r="AF16" s="14">
        <v>1</v>
      </c>
      <c r="AG16" s="14">
        <v>0</v>
      </c>
    </row>
    <row r="17" spans="1:33">
      <c r="A17" s="2">
        <v>15.5</v>
      </c>
      <c r="B17" s="2">
        <v>1</v>
      </c>
      <c r="C17" s="2">
        <f t="shared" si="0"/>
        <v>100</v>
      </c>
      <c r="D17" s="14">
        <v>0</v>
      </c>
      <c r="E17" s="14">
        <v>0</v>
      </c>
      <c r="F17" s="14">
        <v>11</v>
      </c>
      <c r="G17" s="14">
        <v>1</v>
      </c>
      <c r="H17" s="14">
        <v>0</v>
      </c>
      <c r="I17" s="14">
        <v>0</v>
      </c>
      <c r="J17" s="14">
        <v>2</v>
      </c>
      <c r="K17" s="14">
        <v>0</v>
      </c>
      <c r="L17" s="14">
        <v>0</v>
      </c>
      <c r="M17" s="14">
        <v>4</v>
      </c>
      <c r="N17" s="14">
        <v>1</v>
      </c>
      <c r="O17" s="14">
        <v>0</v>
      </c>
      <c r="P17" s="14">
        <v>35</v>
      </c>
      <c r="Q17" s="14">
        <v>0</v>
      </c>
      <c r="R17" s="14">
        <v>0</v>
      </c>
      <c r="S17" s="14">
        <v>4</v>
      </c>
      <c r="T17" s="14">
        <v>0</v>
      </c>
      <c r="U17" s="14">
        <v>11</v>
      </c>
      <c r="V17" s="14">
        <v>0</v>
      </c>
      <c r="W17" s="14">
        <v>0</v>
      </c>
      <c r="X17" s="14">
        <v>0</v>
      </c>
      <c r="Y17" s="14">
        <v>0</v>
      </c>
      <c r="Z17" s="14">
        <v>13</v>
      </c>
      <c r="AA17" s="14">
        <v>1</v>
      </c>
      <c r="AB17" s="14">
        <v>0</v>
      </c>
      <c r="AC17" s="14">
        <v>0</v>
      </c>
      <c r="AD17" s="14">
        <v>13</v>
      </c>
      <c r="AE17" s="14">
        <v>0</v>
      </c>
      <c r="AF17" s="14">
        <v>4</v>
      </c>
      <c r="AG17" s="14">
        <v>0</v>
      </c>
    </row>
    <row r="18" spans="1:33">
      <c r="A18" s="2">
        <v>16.5</v>
      </c>
      <c r="B18" s="2">
        <v>1</v>
      </c>
      <c r="C18" s="2">
        <f t="shared" si="0"/>
        <v>101</v>
      </c>
      <c r="D18" s="14">
        <v>0</v>
      </c>
      <c r="E18" s="14">
        <v>0</v>
      </c>
      <c r="F18" s="14">
        <v>8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2</v>
      </c>
      <c r="N18" s="14">
        <v>0</v>
      </c>
      <c r="O18" s="14">
        <v>0</v>
      </c>
      <c r="P18" s="14">
        <v>23</v>
      </c>
      <c r="Q18" s="14">
        <v>0</v>
      </c>
      <c r="R18" s="14">
        <v>0</v>
      </c>
      <c r="S18" s="14">
        <v>3</v>
      </c>
      <c r="T18" s="14">
        <v>0</v>
      </c>
      <c r="U18" s="14">
        <v>3</v>
      </c>
      <c r="V18" s="14">
        <v>0</v>
      </c>
      <c r="W18" s="14">
        <v>0</v>
      </c>
      <c r="X18" s="14">
        <v>0</v>
      </c>
      <c r="Y18" s="14">
        <v>0</v>
      </c>
      <c r="Z18" s="14">
        <v>1</v>
      </c>
      <c r="AA18" s="14">
        <v>1</v>
      </c>
      <c r="AB18" s="14">
        <v>0</v>
      </c>
      <c r="AC18" s="14">
        <v>0</v>
      </c>
      <c r="AD18" s="14">
        <v>58</v>
      </c>
      <c r="AE18" s="14">
        <v>0</v>
      </c>
      <c r="AF18" s="14">
        <v>2</v>
      </c>
      <c r="AG18" s="14">
        <v>0</v>
      </c>
    </row>
    <row r="19" spans="1:33">
      <c r="A19" s="2">
        <v>17.5</v>
      </c>
      <c r="B19" s="2">
        <v>1</v>
      </c>
      <c r="C19" s="2">
        <f t="shared" si="0"/>
        <v>100</v>
      </c>
      <c r="D19" s="14">
        <v>0</v>
      </c>
      <c r="E19" s="14">
        <v>0</v>
      </c>
      <c r="F19" s="14">
        <v>4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1</v>
      </c>
      <c r="N19" s="14">
        <v>0</v>
      </c>
      <c r="O19" s="14">
        <v>0</v>
      </c>
      <c r="P19" s="14">
        <v>10</v>
      </c>
      <c r="Q19" s="14">
        <v>0</v>
      </c>
      <c r="R19" s="14">
        <v>0</v>
      </c>
      <c r="S19" s="14">
        <v>0</v>
      </c>
      <c r="T19" s="14">
        <v>0</v>
      </c>
      <c r="U19" s="14">
        <v>1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1</v>
      </c>
      <c r="AB19" s="14">
        <v>0</v>
      </c>
      <c r="AC19" s="14">
        <v>0</v>
      </c>
      <c r="AD19" s="14">
        <v>81</v>
      </c>
      <c r="AE19" s="14">
        <v>0</v>
      </c>
      <c r="AF19" s="14">
        <v>2</v>
      </c>
      <c r="AG19" s="14">
        <v>0</v>
      </c>
    </row>
    <row r="20" spans="1:33">
      <c r="A20" s="2">
        <v>18.5</v>
      </c>
      <c r="B20" s="2">
        <v>1</v>
      </c>
      <c r="C20" s="2">
        <f t="shared" si="0"/>
        <v>101</v>
      </c>
      <c r="D20" s="14">
        <v>0</v>
      </c>
      <c r="E20" s="14">
        <v>0</v>
      </c>
      <c r="F20" s="14">
        <v>2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3</v>
      </c>
      <c r="N20" s="14">
        <v>0</v>
      </c>
      <c r="O20" s="14">
        <v>0</v>
      </c>
      <c r="P20" s="14">
        <v>22</v>
      </c>
      <c r="Q20" s="14">
        <v>0</v>
      </c>
      <c r="R20" s="14">
        <v>0</v>
      </c>
      <c r="S20" s="14">
        <v>2</v>
      </c>
      <c r="T20" s="14">
        <v>0</v>
      </c>
      <c r="U20" s="14">
        <v>2</v>
      </c>
      <c r="V20" s="14">
        <v>0</v>
      </c>
      <c r="W20" s="14">
        <v>0</v>
      </c>
      <c r="X20" s="14">
        <v>0</v>
      </c>
      <c r="Y20" s="14">
        <v>0</v>
      </c>
      <c r="Z20" s="14">
        <v>1</v>
      </c>
      <c r="AA20" s="14">
        <v>0</v>
      </c>
      <c r="AB20" s="14">
        <v>0</v>
      </c>
      <c r="AC20" s="14">
        <v>0</v>
      </c>
      <c r="AD20" s="14">
        <v>67</v>
      </c>
      <c r="AE20" s="14">
        <v>0</v>
      </c>
      <c r="AF20" s="14">
        <v>2</v>
      </c>
      <c r="AG20" s="14">
        <v>0</v>
      </c>
    </row>
    <row r="21" spans="1:33">
      <c r="A21" s="2">
        <v>19.5</v>
      </c>
      <c r="B21" s="2">
        <v>1</v>
      </c>
      <c r="C21" s="2">
        <f t="shared" si="0"/>
        <v>100</v>
      </c>
      <c r="D21" s="14">
        <v>1</v>
      </c>
      <c r="E21" s="14">
        <v>0</v>
      </c>
      <c r="F21" s="14">
        <v>1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4</v>
      </c>
      <c r="N21" s="14">
        <v>0</v>
      </c>
      <c r="O21" s="14">
        <v>0</v>
      </c>
      <c r="P21" s="14">
        <v>22</v>
      </c>
      <c r="Q21" s="14">
        <v>0</v>
      </c>
      <c r="R21" s="14">
        <v>0</v>
      </c>
      <c r="S21" s="14">
        <v>5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2</v>
      </c>
      <c r="AA21" s="14">
        <v>0</v>
      </c>
      <c r="AB21" s="14">
        <v>0</v>
      </c>
      <c r="AC21" s="14">
        <v>0</v>
      </c>
      <c r="AD21" s="14">
        <v>65</v>
      </c>
      <c r="AE21" s="14">
        <v>0</v>
      </c>
      <c r="AF21" s="14">
        <v>0</v>
      </c>
      <c r="AG21" s="14">
        <v>0</v>
      </c>
    </row>
    <row r="22" spans="1:33">
      <c r="A22" s="2">
        <v>20.5</v>
      </c>
      <c r="B22" s="2">
        <v>1</v>
      </c>
      <c r="C22" s="2">
        <f t="shared" si="0"/>
        <v>100</v>
      </c>
      <c r="D22" s="14">
        <v>0</v>
      </c>
      <c r="E22" s="14">
        <v>0</v>
      </c>
      <c r="F22" s="14">
        <v>5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4</v>
      </c>
      <c r="N22" s="14">
        <v>0</v>
      </c>
      <c r="O22" s="14">
        <v>0</v>
      </c>
      <c r="P22" s="14">
        <v>29</v>
      </c>
      <c r="Q22" s="14">
        <v>0</v>
      </c>
      <c r="R22" s="14">
        <v>0</v>
      </c>
      <c r="S22" s="14">
        <v>0</v>
      </c>
      <c r="T22" s="14">
        <v>0</v>
      </c>
      <c r="U22" s="14">
        <v>2</v>
      </c>
      <c r="V22" s="14">
        <v>0</v>
      </c>
      <c r="W22" s="14">
        <v>0</v>
      </c>
      <c r="X22" s="14">
        <v>0</v>
      </c>
      <c r="Y22" s="14">
        <v>0</v>
      </c>
      <c r="Z22" s="14">
        <v>3</v>
      </c>
      <c r="AA22" s="14">
        <v>1</v>
      </c>
      <c r="AB22" s="14">
        <v>0</v>
      </c>
      <c r="AC22" s="14">
        <v>0</v>
      </c>
      <c r="AD22" s="14">
        <v>56</v>
      </c>
      <c r="AE22" s="14">
        <v>0</v>
      </c>
      <c r="AF22" s="14">
        <v>0</v>
      </c>
      <c r="AG22" s="14">
        <v>0</v>
      </c>
    </row>
    <row r="23" spans="1:33">
      <c r="A23" s="2">
        <v>21.5</v>
      </c>
      <c r="B23" s="2">
        <v>1</v>
      </c>
      <c r="C23" s="2">
        <f t="shared" si="0"/>
        <v>100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3</v>
      </c>
      <c r="N23" s="14">
        <v>0</v>
      </c>
      <c r="O23" s="14">
        <v>0</v>
      </c>
      <c r="P23" s="14">
        <v>16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1</v>
      </c>
      <c r="AA23" s="14">
        <v>1</v>
      </c>
      <c r="AB23" s="14">
        <v>0</v>
      </c>
      <c r="AC23" s="14">
        <v>0</v>
      </c>
      <c r="AD23" s="14">
        <v>79</v>
      </c>
      <c r="AE23" s="14">
        <v>0</v>
      </c>
      <c r="AF23" s="14">
        <v>0</v>
      </c>
      <c r="AG23" s="14">
        <v>0</v>
      </c>
    </row>
    <row r="24" spans="1:33">
      <c r="A24" s="2">
        <v>22.5</v>
      </c>
      <c r="B24" s="2">
        <v>1</v>
      </c>
      <c r="C24" s="2">
        <f t="shared" si="0"/>
        <v>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1</v>
      </c>
      <c r="N24" s="14">
        <v>1</v>
      </c>
      <c r="O24" s="14">
        <v>0</v>
      </c>
      <c r="P24" s="14">
        <v>17</v>
      </c>
      <c r="Q24" s="14">
        <v>0</v>
      </c>
      <c r="R24" s="14">
        <v>0</v>
      </c>
      <c r="S24" s="14">
        <v>1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80</v>
      </c>
      <c r="AE24" s="14">
        <v>0</v>
      </c>
      <c r="AF24" s="14">
        <v>0</v>
      </c>
      <c r="AG24" s="14">
        <v>0</v>
      </c>
    </row>
    <row r="25" spans="1:33">
      <c r="A25" s="2">
        <v>23.5</v>
      </c>
      <c r="B25" s="2">
        <v>1</v>
      </c>
      <c r="C25" s="2">
        <f t="shared" si="0"/>
        <v>100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2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82</v>
      </c>
      <c r="AE25" s="14">
        <v>0</v>
      </c>
      <c r="AF25" s="14">
        <v>0</v>
      </c>
      <c r="AG25" s="14">
        <v>0</v>
      </c>
    </row>
    <row r="26" spans="1:33">
      <c r="A26" s="2">
        <v>24.5</v>
      </c>
      <c r="B26" s="2">
        <v>1</v>
      </c>
      <c r="C26" s="2">
        <f t="shared" si="0"/>
        <v>100</v>
      </c>
      <c r="D26" s="14">
        <v>0</v>
      </c>
      <c r="E26" s="14">
        <v>0</v>
      </c>
      <c r="F26" s="14">
        <v>8</v>
      </c>
      <c r="G26" s="14">
        <v>0</v>
      </c>
      <c r="H26" s="14">
        <v>1</v>
      </c>
      <c r="I26" s="14">
        <v>8</v>
      </c>
      <c r="J26" s="14">
        <v>0</v>
      </c>
      <c r="K26" s="14">
        <v>0</v>
      </c>
      <c r="L26" s="14">
        <v>0</v>
      </c>
      <c r="M26" s="14">
        <v>13</v>
      </c>
      <c r="N26" s="14">
        <v>1</v>
      </c>
      <c r="O26" s="14">
        <v>0</v>
      </c>
      <c r="P26" s="14">
        <v>20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2</v>
      </c>
      <c r="AB26" s="14">
        <v>0</v>
      </c>
      <c r="AC26" s="14">
        <v>0</v>
      </c>
      <c r="AD26" s="14">
        <v>37</v>
      </c>
      <c r="AE26" s="14">
        <v>5</v>
      </c>
      <c r="AF26" s="14">
        <v>5</v>
      </c>
      <c r="AG26" s="14">
        <v>0</v>
      </c>
    </row>
    <row r="27" spans="1:33">
      <c r="A27" s="2">
        <v>25.5</v>
      </c>
      <c r="B27" s="2">
        <v>1</v>
      </c>
      <c r="C27" s="2">
        <f t="shared" si="0"/>
        <v>104</v>
      </c>
      <c r="D27" s="14">
        <v>0</v>
      </c>
      <c r="E27" s="14">
        <v>0</v>
      </c>
      <c r="F27" s="14">
        <v>4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3</v>
      </c>
      <c r="N27" s="14">
        <v>3</v>
      </c>
      <c r="O27" s="14">
        <v>0</v>
      </c>
      <c r="P27" s="14">
        <v>37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3</v>
      </c>
      <c r="AB27" s="14">
        <v>0</v>
      </c>
      <c r="AC27" s="14">
        <v>0</v>
      </c>
      <c r="AD27" s="14">
        <v>46</v>
      </c>
      <c r="AE27" s="14">
        <v>0</v>
      </c>
      <c r="AF27" s="14">
        <v>8</v>
      </c>
      <c r="AG27" s="14">
        <v>0</v>
      </c>
    </row>
    <row r="28" spans="1:33">
      <c r="A28" s="2">
        <v>26.5</v>
      </c>
      <c r="B28" s="2">
        <v>1</v>
      </c>
      <c r="C28" s="2">
        <f t="shared" si="0"/>
        <v>100</v>
      </c>
      <c r="D28" s="14">
        <v>1</v>
      </c>
      <c r="E28" s="14">
        <v>0</v>
      </c>
      <c r="F28" s="14">
        <v>6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2</v>
      </c>
      <c r="N28" s="14">
        <v>7</v>
      </c>
      <c r="O28" s="14">
        <v>0</v>
      </c>
      <c r="P28" s="14">
        <v>12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4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</v>
      </c>
      <c r="AE28" s="14">
        <v>0</v>
      </c>
      <c r="AF28" s="14">
        <v>2</v>
      </c>
      <c r="AG28" s="14">
        <v>0</v>
      </c>
    </row>
    <row r="29" spans="1:33">
      <c r="A29" s="2">
        <v>27.5</v>
      </c>
      <c r="B29" s="2">
        <v>1</v>
      </c>
      <c r="C29" s="2">
        <f t="shared" si="0"/>
        <v>100</v>
      </c>
      <c r="D29" s="14">
        <v>0</v>
      </c>
      <c r="E29" s="14">
        <v>0</v>
      </c>
      <c r="F29" s="14">
        <v>1</v>
      </c>
      <c r="G29" s="14">
        <v>0</v>
      </c>
      <c r="H29" s="14">
        <v>1</v>
      </c>
      <c r="I29" s="14">
        <v>0</v>
      </c>
      <c r="J29" s="14">
        <v>0</v>
      </c>
      <c r="K29" s="14">
        <v>0</v>
      </c>
      <c r="L29" s="14">
        <v>0</v>
      </c>
      <c r="M29" s="14">
        <v>13</v>
      </c>
      <c r="N29" s="14">
        <v>1</v>
      </c>
      <c r="O29" s="14">
        <v>0</v>
      </c>
      <c r="P29" s="14">
        <v>20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5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58</v>
      </c>
      <c r="AE29" s="14">
        <v>0</v>
      </c>
      <c r="AF29" s="14">
        <v>1</v>
      </c>
      <c r="AG29" s="14">
        <v>0</v>
      </c>
    </row>
    <row r="30" spans="1:33">
      <c r="A30" s="2">
        <v>28.5</v>
      </c>
      <c r="B30" s="2">
        <v>1</v>
      </c>
      <c r="C30" s="2">
        <f t="shared" si="0"/>
        <v>101</v>
      </c>
      <c r="D30" s="14">
        <v>0</v>
      </c>
      <c r="E30" s="14">
        <v>1</v>
      </c>
      <c r="F30" s="14">
        <v>1</v>
      </c>
      <c r="G30" s="14">
        <v>0</v>
      </c>
      <c r="H30" s="14">
        <v>1</v>
      </c>
      <c r="I30" s="14">
        <v>0</v>
      </c>
      <c r="J30" s="14">
        <v>0</v>
      </c>
      <c r="K30" s="14">
        <v>0</v>
      </c>
      <c r="L30" s="14">
        <v>0</v>
      </c>
      <c r="M30" s="14">
        <v>8</v>
      </c>
      <c r="N30" s="14">
        <v>21</v>
      </c>
      <c r="O30" s="14">
        <v>7</v>
      </c>
      <c r="P30" s="14">
        <v>25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7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6</v>
      </c>
      <c r="AE30" s="14">
        <v>0</v>
      </c>
      <c r="AF30" s="14">
        <v>24</v>
      </c>
      <c r="AG30" s="14">
        <v>0</v>
      </c>
    </row>
    <row r="31" spans="1:33">
      <c r="C31" s="12"/>
    </row>
    <row r="32" spans="1:33">
      <c r="C32" s="12"/>
    </row>
    <row r="33" spans="3:3">
      <c r="C33" s="12"/>
    </row>
    <row r="34" spans="3:3">
      <c r="C34" s="12"/>
    </row>
    <row r="35" spans="3:3">
      <c r="C35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zoomScale="130" zoomScaleNormal="130" workbookViewId="0">
      <selection activeCell="E11" sqref="E11"/>
    </sheetView>
  </sheetViews>
  <sheetFormatPr baseColWidth="10" defaultColWidth="10.83203125" defaultRowHeight="14"/>
  <cols>
    <col min="1" max="1" width="15.5" style="3" customWidth="1"/>
    <col min="2" max="2" width="8.3320312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51</v>
      </c>
      <c r="B2" s="5" t="s">
        <v>57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11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12</v>
      </c>
      <c r="I5" s="12"/>
      <c r="J5" s="12"/>
      <c r="K5" s="12"/>
      <c r="L5" s="12"/>
    </row>
    <row r="6" spans="1:12">
      <c r="A6" s="8" t="s">
        <v>51</v>
      </c>
      <c r="B6" s="8" t="s">
        <v>57</v>
      </c>
      <c r="C6" s="8" t="s">
        <v>52</v>
      </c>
      <c r="D6" s="8">
        <v>19.5</v>
      </c>
      <c r="E6" s="8">
        <v>1</v>
      </c>
      <c r="F6" s="8">
        <v>130</v>
      </c>
      <c r="G6" s="8">
        <v>20</v>
      </c>
      <c r="H6" s="8" t="s">
        <v>55</v>
      </c>
      <c r="I6" s="12"/>
      <c r="J6" s="12"/>
      <c r="K6" s="12"/>
      <c r="L6" s="12"/>
    </row>
    <row r="7" spans="1:12">
      <c r="A7" s="8" t="s">
        <v>51</v>
      </c>
      <c r="B7" s="8" t="s">
        <v>57</v>
      </c>
      <c r="C7" s="8" t="s">
        <v>53</v>
      </c>
      <c r="D7" s="8">
        <v>25.5</v>
      </c>
      <c r="E7" s="8">
        <v>1</v>
      </c>
      <c r="F7" s="8">
        <v>635</v>
      </c>
      <c r="G7" s="8">
        <v>58</v>
      </c>
      <c r="H7" s="8" t="s">
        <v>56</v>
      </c>
      <c r="I7" s="12"/>
      <c r="J7" s="12"/>
      <c r="K7" s="12"/>
      <c r="L7" s="12"/>
    </row>
    <row r="8" spans="1:12">
      <c r="A8" s="8" t="s">
        <v>51</v>
      </c>
      <c r="B8" s="8" t="s">
        <v>57</v>
      </c>
      <c r="C8" s="8" t="s">
        <v>54</v>
      </c>
      <c r="D8" s="8">
        <v>30.5</v>
      </c>
      <c r="E8" s="8">
        <v>1</v>
      </c>
      <c r="F8" s="8">
        <v>1725</v>
      </c>
      <c r="G8" s="8">
        <v>25</v>
      </c>
      <c r="H8" s="8" t="s">
        <v>56</v>
      </c>
      <c r="I8" s="12"/>
      <c r="J8" s="12"/>
      <c r="K8" s="12"/>
      <c r="L8" s="12"/>
    </row>
    <row r="9" spans="1:12">
      <c r="I9" s="12"/>
      <c r="J9" s="12"/>
      <c r="K9" s="12"/>
      <c r="L9" s="12"/>
    </row>
    <row r="10" spans="1:12">
      <c r="I10" s="12"/>
      <c r="J10" s="12"/>
      <c r="K10" s="12"/>
      <c r="L10" s="12"/>
    </row>
    <row r="11" spans="1:12" ht="31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3" t="s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>
      <c r="A13" s="6" t="s">
        <v>0</v>
      </c>
      <c r="B13" s="6" t="s">
        <v>1</v>
      </c>
      <c r="C13" s="6" t="s">
        <v>2</v>
      </c>
      <c r="D13" s="7" t="s">
        <v>7</v>
      </c>
      <c r="E13" s="7" t="s">
        <v>20</v>
      </c>
      <c r="F13" s="7" t="s">
        <v>8</v>
      </c>
      <c r="G13" s="9" t="s">
        <v>13</v>
      </c>
      <c r="H13" s="9" t="s">
        <v>14</v>
      </c>
      <c r="I13" s="6" t="s">
        <v>3</v>
      </c>
      <c r="J13" s="9" t="s">
        <v>15</v>
      </c>
      <c r="K13" s="6" t="s">
        <v>6</v>
      </c>
      <c r="L13" s="10" t="s">
        <v>4</v>
      </c>
    </row>
    <row r="14" spans="1:12">
      <c r="A14" s="8" t="s">
        <v>51</v>
      </c>
      <c r="B14" s="8" t="s">
        <v>57</v>
      </c>
      <c r="C14" s="8"/>
      <c r="D14" s="8">
        <v>0.5</v>
      </c>
      <c r="E14" s="8">
        <f t="shared" ref="E14:E30" si="0">D14+0.5</f>
        <v>1</v>
      </c>
      <c r="F14" s="8">
        <v>1</v>
      </c>
      <c r="G14" s="8">
        <v>4.8688000000000002E-2</v>
      </c>
      <c r="H14" s="8">
        <v>213.13170099999999</v>
      </c>
      <c r="I14" s="8">
        <v>11.01371385</v>
      </c>
      <c r="J14" s="8"/>
      <c r="K14" s="8"/>
      <c r="L14" s="8">
        <v>2012</v>
      </c>
    </row>
    <row r="15" spans="1:12">
      <c r="A15" s="8" t="s">
        <v>51</v>
      </c>
      <c r="B15" s="8" t="s">
        <v>57</v>
      </c>
      <c r="C15" s="8"/>
      <c r="D15" s="8">
        <v>1.5</v>
      </c>
      <c r="E15" s="8">
        <f t="shared" si="0"/>
        <v>2</v>
      </c>
      <c r="F15" s="8">
        <v>1</v>
      </c>
      <c r="G15" s="8">
        <v>4.3471999999999997E-2</v>
      </c>
      <c r="H15" s="8">
        <v>192.51364749999999</v>
      </c>
      <c r="I15" s="8">
        <v>8.3180186349999996</v>
      </c>
      <c r="J15" s="8"/>
      <c r="K15" s="8"/>
      <c r="L15" s="8"/>
    </row>
    <row r="16" spans="1:12">
      <c r="A16" s="8" t="s">
        <v>51</v>
      </c>
      <c r="B16" s="8" t="s">
        <v>57</v>
      </c>
      <c r="C16" s="8"/>
      <c r="D16" s="8">
        <v>2.5</v>
      </c>
      <c r="E16" s="8">
        <f t="shared" si="0"/>
        <v>3</v>
      </c>
      <c r="F16" s="8">
        <v>1</v>
      </c>
      <c r="G16" s="8">
        <v>8.3071999999999993E-2</v>
      </c>
      <c r="H16" s="8">
        <v>274.68509849999998</v>
      </c>
      <c r="I16" s="8">
        <v>9.0653741560000007</v>
      </c>
      <c r="J16" s="8"/>
      <c r="K16" s="8"/>
      <c r="L16" s="8"/>
    </row>
    <row r="17" spans="1:12">
      <c r="A17" s="8" t="s">
        <v>51</v>
      </c>
      <c r="B17" s="8" t="s">
        <v>57</v>
      </c>
      <c r="C17" s="8"/>
      <c r="D17" s="8">
        <v>3.5</v>
      </c>
      <c r="E17" s="8">
        <f t="shared" si="0"/>
        <v>4</v>
      </c>
      <c r="F17" s="8">
        <v>1</v>
      </c>
      <c r="G17" s="8">
        <v>5.8816E-2</v>
      </c>
      <c r="H17" s="8">
        <v>344.83127059999998</v>
      </c>
      <c r="I17" s="8">
        <v>19.863039860000001</v>
      </c>
      <c r="J17" s="8"/>
      <c r="K17" s="8"/>
      <c r="L17" s="8"/>
    </row>
    <row r="18" spans="1:12">
      <c r="A18" s="8" t="s">
        <v>51</v>
      </c>
      <c r="B18" s="8" t="s">
        <v>57</v>
      </c>
      <c r="C18" s="8"/>
      <c r="D18" s="8">
        <v>4.5</v>
      </c>
      <c r="E18" s="8">
        <f t="shared" si="0"/>
        <v>5</v>
      </c>
      <c r="F18" s="8">
        <v>1</v>
      </c>
      <c r="G18" s="8">
        <v>8.4367999999999999E-2</v>
      </c>
      <c r="H18" s="8">
        <v>250.0951665</v>
      </c>
      <c r="I18" s="8">
        <v>8.8559009480000004</v>
      </c>
      <c r="J18" s="8"/>
      <c r="K18" s="8"/>
      <c r="L18" s="8"/>
    </row>
    <row r="19" spans="1:12">
      <c r="A19" s="8" t="s">
        <v>51</v>
      </c>
      <c r="B19" s="8" t="s">
        <v>57</v>
      </c>
      <c r="C19" s="8"/>
      <c r="D19" s="8">
        <v>6.5</v>
      </c>
      <c r="E19" s="8">
        <f t="shared" si="0"/>
        <v>7</v>
      </c>
      <c r="F19" s="8">
        <v>1</v>
      </c>
      <c r="G19" s="8">
        <v>0.131328</v>
      </c>
      <c r="H19" s="8">
        <v>125.2451786</v>
      </c>
      <c r="I19" s="8">
        <v>6.9800921029999996</v>
      </c>
      <c r="J19" s="8"/>
      <c r="K19" s="8"/>
      <c r="L19" s="8"/>
    </row>
    <row r="20" spans="1:12">
      <c r="A20" s="8" t="s">
        <v>51</v>
      </c>
      <c r="B20" s="8" t="s">
        <v>57</v>
      </c>
      <c r="C20" s="8"/>
      <c r="D20" s="8">
        <v>8.5</v>
      </c>
      <c r="E20" s="8">
        <f t="shared" si="0"/>
        <v>9</v>
      </c>
      <c r="F20" s="8">
        <v>1</v>
      </c>
      <c r="G20" s="8">
        <v>0.135376</v>
      </c>
      <c r="H20" s="8">
        <v>83.303875079999997</v>
      </c>
      <c r="I20" s="8">
        <v>3.741397434</v>
      </c>
      <c r="J20" s="8"/>
      <c r="K20" s="8"/>
      <c r="L20" s="8"/>
    </row>
    <row r="21" spans="1:12">
      <c r="A21" s="8" t="s">
        <v>51</v>
      </c>
      <c r="B21" s="8" t="s">
        <v>57</v>
      </c>
      <c r="C21" s="8"/>
      <c r="D21" s="8">
        <v>10.5</v>
      </c>
      <c r="E21" s="8">
        <f t="shared" si="0"/>
        <v>11</v>
      </c>
      <c r="F21" s="8">
        <v>1</v>
      </c>
      <c r="G21" s="8">
        <v>0.106352</v>
      </c>
      <c r="H21" s="8">
        <v>53.946763920000002</v>
      </c>
      <c r="I21" s="8">
        <v>2.9025565430000002</v>
      </c>
      <c r="J21" s="8"/>
      <c r="K21" s="8"/>
      <c r="L21" s="8"/>
    </row>
    <row r="22" spans="1:12">
      <c r="A22" s="8" t="s">
        <v>51</v>
      </c>
      <c r="B22" s="8" t="s">
        <v>57</v>
      </c>
      <c r="C22" s="8"/>
      <c r="D22" s="8">
        <v>12.5</v>
      </c>
      <c r="E22" s="8">
        <f t="shared" si="0"/>
        <v>13</v>
      </c>
      <c r="F22" s="8">
        <v>1</v>
      </c>
      <c r="G22" s="8">
        <v>0.110496</v>
      </c>
      <c r="H22" s="8">
        <v>34.294541729999999</v>
      </c>
      <c r="I22" s="8">
        <v>2.0786164290000002</v>
      </c>
      <c r="J22" s="8"/>
      <c r="K22" s="8"/>
      <c r="L22" s="8"/>
    </row>
    <row r="23" spans="1:12">
      <c r="A23" s="8" t="s">
        <v>51</v>
      </c>
      <c r="B23" s="8" t="s">
        <v>57</v>
      </c>
      <c r="C23" s="8"/>
      <c r="D23" s="8">
        <v>15.5</v>
      </c>
      <c r="E23" s="8">
        <f t="shared" si="0"/>
        <v>16</v>
      </c>
      <c r="F23" s="8">
        <v>1</v>
      </c>
      <c r="G23" s="8">
        <v>0.104672</v>
      </c>
      <c r="H23" s="8">
        <v>17.71880324</v>
      </c>
      <c r="I23" s="8">
        <v>1.388596392</v>
      </c>
      <c r="J23" s="8"/>
      <c r="K23" s="8"/>
      <c r="L23" s="8"/>
    </row>
    <row r="24" spans="1:12">
      <c r="A24" s="8" t="s">
        <v>51</v>
      </c>
      <c r="B24" s="8" t="s">
        <v>57</v>
      </c>
      <c r="C24" s="8"/>
      <c r="D24" s="8">
        <v>16.5</v>
      </c>
      <c r="E24" s="8">
        <f t="shared" si="0"/>
        <v>17</v>
      </c>
      <c r="F24" s="8">
        <v>1</v>
      </c>
      <c r="G24" s="8">
        <v>0.10148799999999999</v>
      </c>
      <c r="H24" s="8">
        <v>15.11775937</v>
      </c>
      <c r="I24" s="8">
        <v>1.2649636390000001</v>
      </c>
      <c r="J24" s="8"/>
      <c r="K24" s="8"/>
      <c r="L24" s="8"/>
    </row>
    <row r="25" spans="1:12">
      <c r="A25" s="8" t="s">
        <v>51</v>
      </c>
      <c r="B25" s="8" t="s">
        <v>57</v>
      </c>
      <c r="C25" s="8"/>
      <c r="D25" s="8">
        <v>17.5</v>
      </c>
      <c r="E25" s="8">
        <f t="shared" si="0"/>
        <v>18</v>
      </c>
      <c r="F25" s="8">
        <v>1</v>
      </c>
      <c r="G25" s="8">
        <v>0.126752</v>
      </c>
      <c r="H25" s="8">
        <v>16.266356779999999</v>
      </c>
      <c r="I25" s="8">
        <v>1.487857379</v>
      </c>
      <c r="J25" s="8"/>
      <c r="K25" s="8"/>
      <c r="L25" s="8"/>
    </row>
    <row r="26" spans="1:12">
      <c r="A26" s="8" t="s">
        <v>51</v>
      </c>
      <c r="B26" s="8" t="s">
        <v>57</v>
      </c>
      <c r="C26" s="8"/>
      <c r="D26" s="8">
        <v>18.5</v>
      </c>
      <c r="E26" s="8">
        <f t="shared" si="0"/>
        <v>19</v>
      </c>
      <c r="F26" s="8">
        <v>1</v>
      </c>
      <c r="G26" s="8">
        <v>0.12248000000000001</v>
      </c>
      <c r="H26" s="8">
        <v>14.15318881</v>
      </c>
      <c r="I26" s="8">
        <v>1.2067705049999999</v>
      </c>
      <c r="J26" s="8"/>
      <c r="K26" s="8"/>
      <c r="L26" s="8"/>
    </row>
    <row r="27" spans="1:12">
      <c r="A27" s="8" t="s">
        <v>51</v>
      </c>
      <c r="B27" s="8" t="s">
        <v>57</v>
      </c>
      <c r="C27" s="8"/>
      <c r="D27" s="8">
        <v>20.5</v>
      </c>
      <c r="E27" s="8">
        <f t="shared" si="0"/>
        <v>21</v>
      </c>
      <c r="F27" s="8">
        <v>1</v>
      </c>
      <c r="G27" s="8">
        <v>0.153312</v>
      </c>
      <c r="H27" s="8">
        <v>6.199953957</v>
      </c>
      <c r="I27" s="8">
        <v>0.88678016900000001</v>
      </c>
      <c r="J27" s="8"/>
      <c r="K27" s="8"/>
      <c r="L27" s="8"/>
    </row>
    <row r="28" spans="1:12">
      <c r="A28" s="8" t="s">
        <v>51</v>
      </c>
      <c r="B28" s="8" t="s">
        <v>57</v>
      </c>
      <c r="C28" s="8"/>
      <c r="D28" s="8">
        <v>23.5</v>
      </c>
      <c r="E28" s="8">
        <f t="shared" si="0"/>
        <v>24</v>
      </c>
      <c r="F28" s="8">
        <v>1</v>
      </c>
      <c r="G28" s="8">
        <v>0.18763199999999999</v>
      </c>
      <c r="H28" s="8">
        <v>7.4741782309999998</v>
      </c>
      <c r="I28" s="8">
        <v>0.96635420500000002</v>
      </c>
      <c r="J28" s="8"/>
      <c r="K28" s="8"/>
      <c r="L28" s="8"/>
    </row>
    <row r="29" spans="1:12">
      <c r="A29" s="8" t="s">
        <v>51</v>
      </c>
      <c r="B29" s="8" t="s">
        <v>57</v>
      </c>
      <c r="C29" s="8"/>
      <c r="D29" s="8">
        <v>26.5</v>
      </c>
      <c r="E29" s="8">
        <f t="shared" si="0"/>
        <v>27</v>
      </c>
      <c r="F29" s="8">
        <v>1</v>
      </c>
      <c r="G29" s="8">
        <v>0.224352</v>
      </c>
      <c r="H29" s="8">
        <v>14.826216199999999</v>
      </c>
      <c r="I29" s="8">
        <v>1.3522807290000001</v>
      </c>
      <c r="J29" s="8"/>
      <c r="K29" s="8"/>
      <c r="L29" s="8"/>
    </row>
    <row r="30" spans="1:12">
      <c r="A30" s="8" t="s">
        <v>51</v>
      </c>
      <c r="B30" s="8" t="s">
        <v>57</v>
      </c>
      <c r="C30" s="8"/>
      <c r="D30" s="8">
        <v>29.5</v>
      </c>
      <c r="E30" s="8">
        <f t="shared" si="0"/>
        <v>30</v>
      </c>
      <c r="F30" s="8">
        <v>1</v>
      </c>
      <c r="G30" s="8">
        <v>0.25691199999999997</v>
      </c>
      <c r="H30" s="8">
        <v>10.923756620000001</v>
      </c>
      <c r="I30" s="8">
        <v>1.207869506</v>
      </c>
      <c r="J30" s="8"/>
      <c r="K30" s="8"/>
      <c r="L30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2022-06-23T02:45:29Z</dcterms:modified>
  <cp:category/>
  <cp:contentStatus/>
</cp:coreProperties>
</file>